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6\pluviais\TECNICOS\0-DIR\1-ADMINISTRATIVA\2-CONTRATACAO\1-EMPREITADAS\2022\Empreitada de Manutenção do Parque do Tribunal\"/>
    </mc:Choice>
  </mc:AlternateContent>
  <xr:revisionPtr revIDLastSave="0" documentId="13_ncr:1_{E728D4D5-6227-479E-B829-247878B4F4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definedNames>
    <definedName name="_xlnm.Print_Area" localSheetId="0">Folha1!$A$1:$F$58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1" l="1"/>
  <c r="F42" i="1"/>
  <c r="F48" i="1"/>
  <c r="F50" i="1"/>
  <c r="F56" i="1"/>
  <c r="F32" i="1"/>
  <c r="F33" i="1"/>
  <c r="F54" i="1"/>
  <c r="F53" i="1"/>
  <c r="F52" i="1"/>
  <c r="F51" i="1"/>
  <c r="F49" i="1"/>
  <c r="F39" i="1"/>
  <c r="F40" i="1"/>
  <c r="F41" i="1"/>
  <c r="F43" i="1"/>
  <c r="F44" i="1"/>
  <c r="F26" i="1"/>
  <c r="F27" i="1"/>
  <c r="F28" i="1"/>
  <c r="F29" i="1"/>
  <c r="F30" i="1"/>
  <c r="F31" i="1"/>
  <c r="F35" i="1"/>
  <c r="F36" i="1"/>
  <c r="F37" i="1"/>
  <c r="F22" i="1"/>
  <c r="F38" i="1"/>
  <c r="F19" i="1"/>
  <c r="F20" i="1"/>
  <c r="F21" i="1"/>
  <c r="F23" i="1"/>
  <c r="F24" i="1"/>
  <c r="F25" i="1"/>
  <c r="F45" i="1"/>
  <c r="F46" i="1"/>
  <c r="F47" i="1"/>
  <c r="F55" i="1"/>
  <c r="F57" i="1"/>
  <c r="F18" i="1" l="1"/>
  <c r="F58" i="1" l="1"/>
</calcChain>
</file>

<file path=xl/sharedStrings.xml><?xml version="1.0" encoding="utf-8"?>
<sst xmlns="http://schemas.openxmlformats.org/spreadsheetml/2006/main" count="123" uniqueCount="94">
  <si>
    <t>NOTA 1:</t>
  </si>
  <si>
    <t>Não constituindo este documento, uma descrição exaustiva das condições em que os trabalhos e fornecimentos deverão ser executados, deverá ser lido obrigatoriamente, tendo em conta o conjunto das Peças Desenhadas e Peças Escritas que constituem a consulta, assim como as cláusula técnicas do Caderno de Encargos.</t>
  </si>
  <si>
    <t>NOTA 2:</t>
  </si>
  <si>
    <t>Código</t>
  </si>
  <si>
    <t>Descrição</t>
  </si>
  <si>
    <t>Unidade</t>
  </si>
  <si>
    <t>Quantidade</t>
  </si>
  <si>
    <t>Pr. Unit</t>
  </si>
  <si>
    <t>Pr. Total</t>
  </si>
  <si>
    <t>1</t>
  </si>
  <si>
    <t>TRABALHOS PREPARATÓRIOS</t>
  </si>
  <si>
    <t>1.1</t>
  </si>
  <si>
    <t>vg</t>
  </si>
  <si>
    <t>1.2</t>
  </si>
  <si>
    <t>Aplicação do Plano de Prevenção e Gestão de Resíduos de Construção e Demolição (PPGRCD) de acordo com o Decreto-Lei nº 46/2008 e conforme indicação do projecto, respectiva adaptação contínua à realidade da obra, nomeadamente a rectificação de quantidades e classificação dos resíduos obtidos, procedendo ao seu registo e entrega à Fiscalização de comprovativos previstos pela lei.</t>
  </si>
  <si>
    <t>4.1</t>
  </si>
  <si>
    <t>2.1</t>
  </si>
  <si>
    <t>m2</t>
  </si>
  <si>
    <t>3.1</t>
  </si>
  <si>
    <t>4.2</t>
  </si>
  <si>
    <t>1.3</t>
  </si>
  <si>
    <t>1.4</t>
  </si>
  <si>
    <t>1.5</t>
  </si>
  <si>
    <t>5.1</t>
  </si>
  <si>
    <t>un</t>
  </si>
  <si>
    <t>m</t>
  </si>
  <si>
    <t>Fornecimento de telas finais dos trabalhos realizados em cópia e suporte informático, incluindo "croquis",  se necessário.</t>
  </si>
  <si>
    <t>1.6</t>
  </si>
  <si>
    <t>1.7</t>
  </si>
  <si>
    <t>1.8</t>
  </si>
  <si>
    <t>4.3</t>
  </si>
  <si>
    <t>OUTROS</t>
  </si>
  <si>
    <t>5.2</t>
  </si>
  <si>
    <t>NOTA 3:</t>
  </si>
  <si>
    <t>Os eventuais entulhos e lixos resultantes dos trabalhos executados durante o decorrer da obra, deverão ser removidos com regularidade, incluindo o tranporte e depósito a vazadouro autorizado, bem como o cumprimento das especificações do Plano de Gestão de Resíduos.</t>
  </si>
  <si>
    <t>Todas as denominações e marcas comerciais referidas servem unicamente para definir o nivel de qualidade, acabamento e gama de materiais que se pretendem para a obra em questão, entendendo-se que serão possiveis outras do mesmo tipo ou equivalentes, desde que sejam aprovados pelo Dono de Obra e/ou Projectista.</t>
  </si>
  <si>
    <t>Estimativa Orçamental</t>
  </si>
  <si>
    <t>NOTA 4:</t>
  </si>
  <si>
    <t>Todos os preços, tanto unitários como totais, deverão ser arredondados a duas casas decimais.</t>
  </si>
  <si>
    <t>Empreitada de Manutenção do Parque de Estacionamento do Tribunal</t>
  </si>
  <si>
    <t>Montagem,construção, manutenção, desmontagem e demolição do eslaleiro</t>
  </si>
  <si>
    <t>Execução de todos os trabalhos necessários para garantir a segurança de todas as pessoas que trabalhem na obra ou que circulem no respectivo local, incluindo o pessoal dos subempreiteiros e terceiros em geral, para evitar danos nos prédios vizinhos e para satisfazer os regulamentos de segurança, higiene e saúde no trabalho e de polícia das vias públicas.</t>
  </si>
  <si>
    <t>Execução de trabalhos de restabelecimento, por meio de obras provisórias, de todas as servidões e serventias que seja indispensável alterar ou destruir para a execução dos trabalhos e para evitar a estagnação de águas que os mesmos possam originar.</t>
  </si>
  <si>
    <t>Aplicação de Fichas de Segurança conforme indicação do projecto, respectiva adaptação contínua à realidade da obra, nomeadamente ao preenchimento periódico de tabelas, procedendo ao seu registo e entrega à Fiscalização de comprovativos previstos pela lei.</t>
  </si>
  <si>
    <t>Montagem e desmnontagem de andaimes</t>
  </si>
  <si>
    <t>Montagem e desmontagem de barreiras fisicas para execução dos trabalhos por fases</t>
  </si>
  <si>
    <t>REDE DE ILUMINAÇÃO</t>
  </si>
  <si>
    <t>Fornecimento e montagem de:</t>
  </si>
  <si>
    <t>2.1.1</t>
  </si>
  <si>
    <t>Interruptor Crepuscular para comando da iluminação exterior</t>
  </si>
  <si>
    <t>2.1.2</t>
  </si>
  <si>
    <t>Armadura exterior (escadas de acesso)</t>
  </si>
  <si>
    <t>2.1.3</t>
  </si>
  <si>
    <t>Armadura estanque 1x1500mm</t>
  </si>
  <si>
    <t>2.1.4</t>
  </si>
  <si>
    <t>Lâmpada Led 600mm e adaptação da luminária para tecnologia Led</t>
  </si>
  <si>
    <t>2.1.5</t>
  </si>
  <si>
    <t>Lâmpada Led 1200mm</t>
  </si>
  <si>
    <t>2.1.6</t>
  </si>
  <si>
    <t>Lâmpada Led 1500mm</t>
  </si>
  <si>
    <t>2.1.7</t>
  </si>
  <si>
    <t>Armadura de emergência</t>
  </si>
  <si>
    <t>2.1.8</t>
  </si>
  <si>
    <t>Inversor em caixa estanque para proteção do ventilador</t>
  </si>
  <si>
    <t>2.1.9</t>
  </si>
  <si>
    <t>Material para afastamento das caixas de derivação à parede na arrecadação onde se verificam infiltrações</t>
  </si>
  <si>
    <t>2.1.10</t>
  </si>
  <si>
    <t>Reaperto dos quadros elétricos de potência, excluindo os quadros de ventilação</t>
  </si>
  <si>
    <t>2.1.11</t>
  </si>
  <si>
    <t>Verificação do funcionamento do sistema de deteção de incêndio e de monóxido de caVerificação do funcionamento do sistema de deteção de incêndio e de monóxido de carbono</t>
  </si>
  <si>
    <t>PINTURA DE PAVIMENTOS</t>
  </si>
  <si>
    <t>Pintura de pavimento de estacionamento com tinta epoxy 2 componentes de alto desempenho:</t>
  </si>
  <si>
    <t>3.1.1</t>
  </si>
  <si>
    <t>Delimitação de lugares de estacionamento</t>
  </si>
  <si>
    <t>3.1.2</t>
  </si>
  <si>
    <t>Simbolos</t>
  </si>
  <si>
    <t>3.1.3</t>
  </si>
  <si>
    <t>Passadeiras com L=0,90m de largura</t>
  </si>
  <si>
    <t>3.1.4</t>
  </si>
  <si>
    <t>Passadeiras com L=0,42m de largura</t>
  </si>
  <si>
    <t>PINTURAS PAREDES E PILARES</t>
  </si>
  <si>
    <t>Pintura de paredes de betão com aplicação de primário, 2 demãos em tinta plástica lisa mate na cor branca e marcação e pintura de barra na cor azul e rodapé na cor cinza</t>
  </si>
  <si>
    <t>Pintura de pilares com aplicação de primário, 2 demãos em tinta plástica lisa mate na cor branca e marcação e pintura de barra na cor azul e rodapé na cor cinza</t>
  </si>
  <si>
    <t>Pintura de marcas e numeração em paredes e pilares, identicas às existentes</t>
  </si>
  <si>
    <t>REDE DE DRENAGEM</t>
  </si>
  <si>
    <t>Desmontagem de rede de drenagem suspensa para verificação de capacidade de escoamento dos diversos componentes</t>
  </si>
  <si>
    <t>Limpeza com jato de água de caleiras e reaplicação das mesmas</t>
  </si>
  <si>
    <t>5.3</t>
  </si>
  <si>
    <t>Limpeza com jato de água de tubagens e reaplicação das mesmas</t>
  </si>
  <si>
    <t>Fornecimento e montagem de caleiras em PVC Ø 150mm</t>
  </si>
  <si>
    <t>5.4</t>
  </si>
  <si>
    <t>Fornecimento e montagem de tubos de queda Ø 75mm, incluindo acessórios</t>
  </si>
  <si>
    <t>6.1</t>
  </si>
  <si>
    <t>Reparações pontuais de paredes com recurso a picagem e execução de remates com argamassas adequadas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</si>
</sst>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_);\(#,##0.0\)"/>
    <numFmt numFmtId="165" formatCode="#,##0.00\ &quot;€&quot;"/>
    <numFmt numFmtId="166" formatCode="_-* #,##0.00\ _E_s_c_._-;\-* #,##0.00\ _E_s_c_._-;_-* &quot;-&quot;??\ _E_s_c_._-;_-@_-"/>
    <numFmt numFmtId="167" formatCode="_-* #,##0.00\ [$€-1]_-;\-* #,##0.00\ [$€-1]_-;_-* &quot;-&quot;??\ [$€-1]_-"/>
    <numFmt numFmtId="168" formatCode="_([$€]* #,##0.00_);_([$€]* \(#,##0.00\);_([$€]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10"/>
      <name val="Calibri Light"/>
      <family val="2"/>
      <scheme val="major"/>
    </font>
    <font>
      <sz val="1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color indexed="8"/>
      <name val="Calibri Light"/>
      <family val="2"/>
      <scheme val="major"/>
    </font>
    <font>
      <sz val="10"/>
      <color indexed="8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58">
    <xf numFmtId="0" fontId="0" fillId="0" borderId="0" xfId="0"/>
    <xf numFmtId="0" fontId="4" fillId="2" borderId="0" xfId="4" applyFont="1" applyFill="1" applyAlignment="1">
      <alignment horizontal="center"/>
    </xf>
    <xf numFmtId="0" fontId="4" fillId="2" borderId="0" xfId="4" applyFont="1" applyFill="1" applyAlignment="1">
      <alignment wrapText="1"/>
    </xf>
    <xf numFmtId="2" fontId="5" fillId="2" borderId="0" xfId="4" applyNumberFormat="1" applyFont="1" applyFill="1" applyAlignment="1">
      <alignment horizontal="center"/>
    </xf>
    <xf numFmtId="0" fontId="5" fillId="0" borderId="0" xfId="4" applyFont="1"/>
    <xf numFmtId="0" fontId="6" fillId="0" borderId="0" xfId="0" applyFont="1"/>
    <xf numFmtId="0" fontId="7" fillId="2" borderId="0" xfId="4" applyFont="1" applyFill="1" applyAlignment="1">
      <alignment horizontal="center" wrapText="1"/>
    </xf>
    <xf numFmtId="0" fontId="7" fillId="2" borderId="0" xfId="4" applyFont="1" applyFill="1" applyAlignment="1">
      <alignment horizontal="center"/>
    </xf>
    <xf numFmtId="0" fontId="8" fillId="2" borderId="0" xfId="4" applyFont="1" applyFill="1" applyAlignment="1">
      <alignment horizontal="center"/>
    </xf>
    <xf numFmtId="0" fontId="8" fillId="2" borderId="0" xfId="4" applyFont="1" applyFill="1" applyAlignment="1">
      <alignment horizontal="center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1" fontId="9" fillId="0" borderId="10" xfId="1" applyNumberFormat="1" applyFont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shrinkToFit="1"/>
    </xf>
    <xf numFmtId="0" fontId="5" fillId="0" borderId="13" xfId="0" applyFont="1" applyBorder="1" applyAlignment="1">
      <alignment horizontal="left" vertical="center" wrapText="1" shrinkToFit="1"/>
    </xf>
    <xf numFmtId="2" fontId="8" fillId="0" borderId="14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8" fillId="0" borderId="15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8" fillId="0" borderId="11" xfId="0" applyNumberFormat="1" applyFont="1" applyFill="1" applyBorder="1" applyAlignment="1">
      <alignment horizontal="center" vertical="center"/>
    </xf>
    <xf numFmtId="49" fontId="5" fillId="0" borderId="10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6" fillId="0" borderId="11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right" vertical="center"/>
    </xf>
    <xf numFmtId="0" fontId="5" fillId="0" borderId="16" xfId="0" applyFont="1" applyFill="1" applyBorder="1" applyAlignment="1">
      <alignment horizontal="right" vertical="center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/>
    </xf>
    <xf numFmtId="165" fontId="5" fillId="0" borderId="19" xfId="0" applyNumberFormat="1" applyFont="1" applyFill="1" applyBorder="1" applyAlignment="1">
      <alignment horizontal="center" vertical="center"/>
    </xf>
    <xf numFmtId="165" fontId="6" fillId="0" borderId="20" xfId="0" applyNumberFormat="1" applyFont="1" applyBorder="1"/>
    <xf numFmtId="0" fontId="5" fillId="0" borderId="23" xfId="0" applyFont="1" applyBorder="1" applyAlignment="1">
      <alignment horizontal="center" vertical="center"/>
    </xf>
    <xf numFmtId="2" fontId="5" fillId="0" borderId="24" xfId="0" applyNumberFormat="1" applyFont="1" applyFill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5" fillId="0" borderId="2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shrinkToFit="1"/>
    </xf>
    <xf numFmtId="0" fontId="4" fillId="0" borderId="11" xfId="0" applyFont="1" applyBorder="1" applyAlignment="1">
      <alignment horizontal="left" vertical="center" wrapText="1" shrinkToFit="1"/>
    </xf>
    <xf numFmtId="0" fontId="4" fillId="2" borderId="0" xfId="4" applyFont="1" applyFill="1" applyAlignment="1">
      <alignment horizontal="left" wrapText="1"/>
    </xf>
    <xf numFmtId="0" fontId="5" fillId="0" borderId="0" xfId="4" applyFont="1" applyBorder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7" fillId="2" borderId="0" xfId="4" applyFont="1" applyFill="1" applyAlignment="1">
      <alignment horizontal="center" wrapText="1"/>
    </xf>
    <xf numFmtId="164" fontId="10" fillId="0" borderId="1" xfId="1" applyFont="1" applyBorder="1" applyAlignment="1">
      <alignment horizontal="left" vertical="center" wrapText="1" shrinkToFit="1"/>
    </xf>
    <xf numFmtId="164" fontId="10" fillId="0" borderId="11" xfId="1" applyFont="1" applyBorder="1" applyAlignment="1">
      <alignment horizontal="left" vertical="center" wrapText="1" shrinkToFit="1"/>
    </xf>
  </cellXfs>
  <cellStyles count="9">
    <cellStyle name="Euro" xfId="6" xr:uid="{C84C8618-AB72-47A9-921F-0908190D1975}"/>
    <cellStyle name="Euro 2" xfId="7" xr:uid="{C10D810B-ECD4-4EDA-9471-EC0BA27A163B}"/>
    <cellStyle name="Moeda 2" xfId="3" xr:uid="{00000000-0005-0000-0000-000000000000}"/>
    <cellStyle name="Normal" xfId="0" builtinId="0"/>
    <cellStyle name="Normal 12" xfId="2" xr:uid="{00000000-0005-0000-0000-000002000000}"/>
    <cellStyle name="Normal 2" xfId="4" xr:uid="{00000000-0005-0000-0000-000003000000}"/>
    <cellStyle name="Normal 3" xfId="5" xr:uid="{FD0A3A87-B139-446B-8646-746FEAADB899}"/>
    <cellStyle name="Normal_Revalvi_1" xfId="1" xr:uid="{00000000-0005-0000-0000-000004000000}"/>
    <cellStyle name="Vírgula 2" xfId="8" xr:uid="{483C7010-591C-4903-9E06-47CA81029F02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66675</xdr:rowOff>
    </xdr:from>
    <xdr:to>
      <xdr:col>1</xdr:col>
      <xdr:colOff>1876425</xdr:colOff>
      <xdr:row>2</xdr:row>
      <xdr:rowOff>133350</xdr:rowOff>
    </xdr:to>
    <xdr:pic>
      <xdr:nvPicPr>
        <xdr:cNvPr id="3" name="Imagem 2" descr="cid:image002.png@01D39692.DFE0CE40">
          <a:extLst>
            <a:ext uri="{FF2B5EF4-FFF2-40B4-BE49-F238E27FC236}">
              <a16:creationId xmlns:a16="http://schemas.microsoft.com/office/drawing/2014/main" id="{78B7E514-E63A-4BC4-A02D-B2B60B3699F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6675"/>
          <a:ext cx="24098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9"/>
  <sheetViews>
    <sheetView tabSelected="1" topLeftCell="A41" zoomScaleNormal="100" workbookViewId="0">
      <selection activeCell="I48" sqref="I47:I48"/>
    </sheetView>
  </sheetViews>
  <sheetFormatPr defaultRowHeight="15" x14ac:dyDescent="0.25"/>
  <cols>
    <col min="1" max="1" width="9.140625" style="5"/>
    <col min="2" max="2" width="79.140625" style="5" customWidth="1"/>
    <col min="3" max="3" width="9.140625" style="5" customWidth="1"/>
    <col min="4" max="4" width="11.42578125" style="5" customWidth="1"/>
    <col min="5" max="5" width="11.5703125" style="5" customWidth="1"/>
    <col min="6" max="6" width="12.7109375" style="5" customWidth="1"/>
    <col min="7" max="16384" width="9.140625" style="5"/>
  </cols>
  <sheetData>
    <row r="1" spans="1:6" ht="15" customHeight="1" x14ac:dyDescent="0.25">
      <c r="A1" s="1"/>
      <c r="B1" s="2"/>
      <c r="C1" s="3"/>
      <c r="D1" s="3"/>
      <c r="E1" s="4"/>
      <c r="F1" s="4"/>
    </row>
    <row r="2" spans="1:6" ht="15" customHeight="1" x14ac:dyDescent="0.25">
      <c r="A2" s="1"/>
      <c r="B2" s="2"/>
      <c r="C2" s="3"/>
      <c r="D2" s="3"/>
      <c r="E2" s="4"/>
      <c r="F2" s="4"/>
    </row>
    <row r="3" spans="1:6" x14ac:dyDescent="0.25">
      <c r="A3" s="1"/>
      <c r="B3" s="52"/>
      <c r="C3" s="3"/>
      <c r="D3" s="3"/>
      <c r="E3" s="4"/>
      <c r="F3" s="4"/>
    </row>
    <row r="4" spans="1:6" x14ac:dyDescent="0.25">
      <c r="A4" s="1"/>
      <c r="B4" s="52"/>
      <c r="C4" s="3"/>
      <c r="D4" s="3"/>
      <c r="E4" s="4"/>
      <c r="F4" s="4"/>
    </row>
    <row r="5" spans="1:6" ht="15" customHeight="1" x14ac:dyDescent="0.25">
      <c r="A5" s="55" t="s">
        <v>36</v>
      </c>
      <c r="B5" s="55"/>
      <c r="C5" s="55"/>
      <c r="D5" s="55"/>
      <c r="E5" s="55"/>
      <c r="F5" s="55"/>
    </row>
    <row r="6" spans="1:6" x14ac:dyDescent="0.25">
      <c r="A6" s="6"/>
      <c r="B6" s="7"/>
      <c r="C6" s="8"/>
      <c r="D6" s="8"/>
      <c r="E6" s="4"/>
      <c r="F6" s="4"/>
    </row>
    <row r="7" spans="1:6" x14ac:dyDescent="0.25">
      <c r="A7" s="54" t="s">
        <v>39</v>
      </c>
      <c r="B7" s="54"/>
      <c r="C7" s="54"/>
      <c r="D7" s="54"/>
      <c r="E7" s="54"/>
      <c r="F7" s="54"/>
    </row>
    <row r="8" spans="1:6" ht="15.75" thickBot="1" x14ac:dyDescent="0.3">
      <c r="A8" s="6"/>
      <c r="B8" s="6"/>
      <c r="C8" s="9"/>
      <c r="D8" s="53"/>
      <c r="E8" s="53"/>
      <c r="F8" s="53"/>
    </row>
    <row r="9" spans="1:6" ht="15.75" thickTop="1" x14ac:dyDescent="0.25">
      <c r="A9" s="10"/>
      <c r="B9" s="11"/>
      <c r="C9" s="11"/>
      <c r="D9" s="11"/>
      <c r="E9" s="11"/>
      <c r="F9" s="12"/>
    </row>
    <row r="10" spans="1:6" ht="45.75" customHeight="1" x14ac:dyDescent="0.25">
      <c r="A10" s="13" t="s">
        <v>0</v>
      </c>
      <c r="B10" s="56" t="s">
        <v>1</v>
      </c>
      <c r="C10" s="56"/>
      <c r="D10" s="56"/>
      <c r="E10" s="56"/>
      <c r="F10" s="57"/>
    </row>
    <row r="11" spans="1:6" ht="40.5" customHeight="1" x14ac:dyDescent="0.25">
      <c r="A11" s="14" t="s">
        <v>2</v>
      </c>
      <c r="B11" s="50" t="s">
        <v>34</v>
      </c>
      <c r="C11" s="50"/>
      <c r="D11" s="50"/>
      <c r="E11" s="50"/>
      <c r="F11" s="51"/>
    </row>
    <row r="12" spans="1:6" ht="40.5" customHeight="1" x14ac:dyDescent="0.25">
      <c r="A12" s="14" t="s">
        <v>33</v>
      </c>
      <c r="B12" s="50" t="s">
        <v>35</v>
      </c>
      <c r="C12" s="50"/>
      <c r="D12" s="50"/>
      <c r="E12" s="50"/>
      <c r="F12" s="51"/>
    </row>
    <row r="13" spans="1:6" ht="40.5" customHeight="1" x14ac:dyDescent="0.25">
      <c r="A13" s="14" t="s">
        <v>37</v>
      </c>
      <c r="B13" s="50" t="s">
        <v>38</v>
      </c>
      <c r="C13" s="50"/>
      <c r="D13" s="50"/>
      <c r="E13" s="50"/>
      <c r="F13" s="51"/>
    </row>
    <row r="14" spans="1:6" ht="15.75" thickBot="1" x14ac:dyDescent="0.3">
      <c r="A14" s="15"/>
      <c r="B14" s="16"/>
      <c r="C14" s="16"/>
      <c r="D14" s="16"/>
      <c r="E14" s="16"/>
      <c r="F14" s="17"/>
    </row>
    <row r="15" spans="1:6" x14ac:dyDescent="0.25">
      <c r="A15" s="18" t="s">
        <v>3</v>
      </c>
      <c r="B15" s="19" t="s">
        <v>4</v>
      </c>
      <c r="C15" s="20" t="s">
        <v>5</v>
      </c>
      <c r="D15" s="21" t="s">
        <v>6</v>
      </c>
      <c r="E15" s="22" t="s">
        <v>7</v>
      </c>
      <c r="F15" s="23" t="s">
        <v>8</v>
      </c>
    </row>
    <row r="16" spans="1:6" x14ac:dyDescent="0.25">
      <c r="A16" s="24"/>
      <c r="B16" s="25"/>
      <c r="C16" s="26"/>
      <c r="D16" s="27"/>
      <c r="E16" s="28"/>
      <c r="F16" s="29"/>
    </row>
    <row r="17" spans="1:6" x14ac:dyDescent="0.25">
      <c r="A17" s="30" t="s">
        <v>9</v>
      </c>
      <c r="B17" s="31" t="s">
        <v>10</v>
      </c>
      <c r="C17" s="32"/>
      <c r="D17" s="27"/>
      <c r="E17" s="28"/>
      <c r="F17" s="29"/>
    </row>
    <row r="18" spans="1:6" x14ac:dyDescent="0.25">
      <c r="A18" s="33" t="s">
        <v>11</v>
      </c>
      <c r="B18" s="34" t="s">
        <v>40</v>
      </c>
      <c r="C18" s="35" t="s">
        <v>12</v>
      </c>
      <c r="D18" s="36">
        <v>1</v>
      </c>
      <c r="E18" s="37"/>
      <c r="F18" s="38">
        <f>IF(D18="","",ROUND(D18*E18,2))</f>
        <v>0</v>
      </c>
    </row>
    <row r="19" spans="1:6" ht="75" x14ac:dyDescent="0.25">
      <c r="A19" s="33" t="s">
        <v>13</v>
      </c>
      <c r="B19" s="34" t="s">
        <v>41</v>
      </c>
      <c r="C19" s="35" t="s">
        <v>12</v>
      </c>
      <c r="D19" s="36">
        <v>1</v>
      </c>
      <c r="E19" s="37"/>
      <c r="F19" s="38">
        <f t="shared" ref="F19:F57" si="0">IF(D19="","",ROUND(D19*E19,2))</f>
        <v>0</v>
      </c>
    </row>
    <row r="20" spans="1:6" ht="45" x14ac:dyDescent="0.25">
      <c r="A20" s="33" t="s">
        <v>20</v>
      </c>
      <c r="B20" s="34" t="s">
        <v>42</v>
      </c>
      <c r="C20" s="35" t="s">
        <v>12</v>
      </c>
      <c r="D20" s="36">
        <v>1</v>
      </c>
      <c r="E20" s="37"/>
      <c r="F20" s="38">
        <f t="shared" si="0"/>
        <v>0</v>
      </c>
    </row>
    <row r="21" spans="1:6" ht="30" x14ac:dyDescent="0.25">
      <c r="A21" s="33" t="s">
        <v>21</v>
      </c>
      <c r="B21" s="34" t="s">
        <v>26</v>
      </c>
      <c r="C21" s="35" t="s">
        <v>12</v>
      </c>
      <c r="D21" s="36">
        <v>1</v>
      </c>
      <c r="E21" s="37"/>
      <c r="F21" s="38">
        <f t="shared" si="0"/>
        <v>0</v>
      </c>
    </row>
    <row r="22" spans="1:6" ht="75" x14ac:dyDescent="0.25">
      <c r="A22" s="33" t="s">
        <v>22</v>
      </c>
      <c r="B22" s="34" t="s">
        <v>14</v>
      </c>
      <c r="C22" s="35" t="s">
        <v>12</v>
      </c>
      <c r="D22" s="36">
        <v>1</v>
      </c>
      <c r="E22" s="37"/>
      <c r="F22" s="38">
        <f t="shared" si="0"/>
        <v>0</v>
      </c>
    </row>
    <row r="23" spans="1:6" ht="45" x14ac:dyDescent="0.25">
      <c r="A23" s="33" t="s">
        <v>27</v>
      </c>
      <c r="B23" s="34" t="s">
        <v>43</v>
      </c>
      <c r="C23" s="35" t="s">
        <v>12</v>
      </c>
      <c r="D23" s="36">
        <v>1</v>
      </c>
      <c r="E23" s="37"/>
      <c r="F23" s="38">
        <f t="shared" si="0"/>
        <v>0</v>
      </c>
    </row>
    <row r="24" spans="1:6" x14ac:dyDescent="0.25">
      <c r="A24" s="33" t="s">
        <v>28</v>
      </c>
      <c r="B24" s="34" t="s">
        <v>44</v>
      </c>
      <c r="C24" s="35" t="s">
        <v>12</v>
      </c>
      <c r="D24" s="36">
        <v>1</v>
      </c>
      <c r="E24" s="37"/>
      <c r="F24" s="38">
        <f t="shared" si="0"/>
        <v>0</v>
      </c>
    </row>
    <row r="25" spans="1:6" x14ac:dyDescent="0.25">
      <c r="A25" s="33" t="s">
        <v>29</v>
      </c>
      <c r="B25" s="34" t="s">
        <v>45</v>
      </c>
      <c r="C25" s="35" t="s">
        <v>12</v>
      </c>
      <c r="D25" s="36">
        <v>1</v>
      </c>
      <c r="E25" s="37"/>
      <c r="F25" s="38">
        <f t="shared" si="0"/>
        <v>0</v>
      </c>
    </row>
    <row r="26" spans="1:6" x14ac:dyDescent="0.25">
      <c r="A26" s="39">
        <v>2</v>
      </c>
      <c r="B26" s="31" t="s">
        <v>46</v>
      </c>
      <c r="C26" s="35"/>
      <c r="D26" s="36"/>
      <c r="E26" s="37"/>
      <c r="F26" s="38" t="str">
        <f t="shared" si="0"/>
        <v/>
      </c>
    </row>
    <row r="27" spans="1:6" x14ac:dyDescent="0.25">
      <c r="A27" s="33" t="s">
        <v>16</v>
      </c>
      <c r="B27" s="34" t="s">
        <v>47</v>
      </c>
      <c r="C27" s="35"/>
      <c r="D27" s="36"/>
      <c r="E27" s="37"/>
      <c r="F27" s="38" t="str">
        <f t="shared" si="0"/>
        <v/>
      </c>
    </row>
    <row r="28" spans="1:6" x14ac:dyDescent="0.25">
      <c r="A28" s="33" t="s">
        <v>48</v>
      </c>
      <c r="B28" s="34" t="s">
        <v>49</v>
      </c>
      <c r="C28" s="35" t="s">
        <v>24</v>
      </c>
      <c r="D28" s="36">
        <v>1</v>
      </c>
      <c r="E28" s="37"/>
      <c r="F28" s="38">
        <f t="shared" si="0"/>
        <v>0</v>
      </c>
    </row>
    <row r="29" spans="1:6" x14ac:dyDescent="0.25">
      <c r="A29" s="33" t="s">
        <v>50</v>
      </c>
      <c r="B29" s="34" t="s">
        <v>51</v>
      </c>
      <c r="C29" s="35" t="s">
        <v>24</v>
      </c>
      <c r="D29" s="36">
        <v>24</v>
      </c>
      <c r="E29" s="37"/>
      <c r="F29" s="38">
        <f t="shared" si="0"/>
        <v>0</v>
      </c>
    </row>
    <row r="30" spans="1:6" x14ac:dyDescent="0.25">
      <c r="A30" s="33" t="s">
        <v>52</v>
      </c>
      <c r="B30" s="34" t="s">
        <v>53</v>
      </c>
      <c r="C30" s="35" t="s">
        <v>24</v>
      </c>
      <c r="D30" s="36">
        <v>2</v>
      </c>
      <c r="E30" s="37"/>
      <c r="F30" s="38">
        <f t="shared" si="0"/>
        <v>0</v>
      </c>
    </row>
    <row r="31" spans="1:6" x14ac:dyDescent="0.25">
      <c r="A31" s="33" t="s">
        <v>54</v>
      </c>
      <c r="B31" s="34" t="s">
        <v>55</v>
      </c>
      <c r="C31" s="35" t="s">
        <v>24</v>
      </c>
      <c r="D31" s="36">
        <v>2</v>
      </c>
      <c r="E31" s="37"/>
      <c r="F31" s="38">
        <f t="shared" si="0"/>
        <v>0</v>
      </c>
    </row>
    <row r="32" spans="1:6" x14ac:dyDescent="0.25">
      <c r="A32" s="33" t="s">
        <v>56</v>
      </c>
      <c r="B32" s="34" t="s">
        <v>57</v>
      </c>
      <c r="C32" s="35" t="s">
        <v>24</v>
      </c>
      <c r="D32" s="36">
        <v>1</v>
      </c>
      <c r="E32" s="37"/>
      <c r="F32" s="38">
        <f t="shared" si="0"/>
        <v>0</v>
      </c>
    </row>
    <row r="33" spans="1:6" x14ac:dyDescent="0.25">
      <c r="A33" s="33" t="s">
        <v>58</v>
      </c>
      <c r="B33" s="34" t="s">
        <v>59</v>
      </c>
      <c r="C33" s="35" t="s">
        <v>24</v>
      </c>
      <c r="D33" s="36">
        <v>36</v>
      </c>
      <c r="E33" s="37"/>
      <c r="F33" s="38">
        <f t="shared" si="0"/>
        <v>0</v>
      </c>
    </row>
    <row r="34" spans="1:6" x14ac:dyDescent="0.25">
      <c r="A34" s="33" t="s">
        <v>60</v>
      </c>
      <c r="B34" s="34" t="s">
        <v>61</v>
      </c>
      <c r="C34" s="35" t="s">
        <v>24</v>
      </c>
      <c r="D34" s="36">
        <v>72</v>
      </c>
      <c r="E34" s="37"/>
      <c r="F34" s="38">
        <f t="shared" si="0"/>
        <v>0</v>
      </c>
    </row>
    <row r="35" spans="1:6" x14ac:dyDescent="0.25">
      <c r="A35" s="33" t="s">
        <v>62</v>
      </c>
      <c r="B35" s="34" t="s">
        <v>63</v>
      </c>
      <c r="C35" s="35" t="s">
        <v>24</v>
      </c>
      <c r="D35" s="36">
        <v>1</v>
      </c>
      <c r="E35" s="37"/>
      <c r="F35" s="38">
        <f t="shared" si="0"/>
        <v>0</v>
      </c>
    </row>
    <row r="36" spans="1:6" ht="30" x14ac:dyDescent="0.25">
      <c r="A36" s="33" t="s">
        <v>64</v>
      </c>
      <c r="B36" s="34" t="s">
        <v>65</v>
      </c>
      <c r="C36" s="35" t="s">
        <v>12</v>
      </c>
      <c r="D36" s="36">
        <v>1</v>
      </c>
      <c r="E36" s="37"/>
      <c r="F36" s="38">
        <f t="shared" si="0"/>
        <v>0</v>
      </c>
    </row>
    <row r="37" spans="1:6" x14ac:dyDescent="0.25">
      <c r="A37" s="33" t="s">
        <v>66</v>
      </c>
      <c r="B37" s="34" t="s">
        <v>67</v>
      </c>
      <c r="C37" s="35" t="s">
        <v>12</v>
      </c>
      <c r="D37" s="36">
        <v>1</v>
      </c>
      <c r="E37" s="37"/>
      <c r="F37" s="38">
        <f t="shared" si="0"/>
        <v>0</v>
      </c>
    </row>
    <row r="38" spans="1:6" ht="45" x14ac:dyDescent="0.25">
      <c r="A38" s="33" t="s">
        <v>68</v>
      </c>
      <c r="B38" s="34" t="s">
        <v>69</v>
      </c>
      <c r="C38" s="35" t="s">
        <v>12</v>
      </c>
      <c r="D38" s="36">
        <v>1</v>
      </c>
      <c r="E38" s="37"/>
      <c r="F38" s="38">
        <f t="shared" si="0"/>
        <v>0</v>
      </c>
    </row>
    <row r="39" spans="1:6" x14ac:dyDescent="0.25">
      <c r="A39" s="39">
        <v>3</v>
      </c>
      <c r="B39" s="31" t="s">
        <v>70</v>
      </c>
      <c r="C39" s="35"/>
      <c r="D39" s="36"/>
      <c r="E39" s="37"/>
      <c r="F39" s="38" t="str">
        <f t="shared" si="0"/>
        <v/>
      </c>
    </row>
    <row r="40" spans="1:6" ht="30" x14ac:dyDescent="0.25">
      <c r="A40" s="33" t="s">
        <v>18</v>
      </c>
      <c r="B40" s="34" t="s">
        <v>71</v>
      </c>
      <c r="C40" s="35"/>
      <c r="D40" s="36"/>
      <c r="E40" s="37"/>
      <c r="F40" s="38" t="str">
        <f t="shared" si="0"/>
        <v/>
      </c>
    </row>
    <row r="41" spans="1:6" x14ac:dyDescent="0.25">
      <c r="A41" s="33" t="s">
        <v>72</v>
      </c>
      <c r="B41" s="34" t="s">
        <v>73</v>
      </c>
      <c r="C41" s="35" t="s">
        <v>25</v>
      </c>
      <c r="D41" s="36">
        <v>3395</v>
      </c>
      <c r="E41" s="37"/>
      <c r="F41" s="38">
        <f t="shared" si="0"/>
        <v>0</v>
      </c>
    </row>
    <row r="42" spans="1:6" x14ac:dyDescent="0.25">
      <c r="A42" s="33" t="s">
        <v>74</v>
      </c>
      <c r="B42" s="34" t="s">
        <v>75</v>
      </c>
      <c r="C42" s="35" t="s">
        <v>24</v>
      </c>
      <c r="D42" s="36">
        <v>48</v>
      </c>
      <c r="E42" s="37"/>
      <c r="F42" s="38">
        <f t="shared" si="0"/>
        <v>0</v>
      </c>
    </row>
    <row r="43" spans="1:6" x14ac:dyDescent="0.25">
      <c r="A43" s="33" t="s">
        <v>76</v>
      </c>
      <c r="B43" s="34" t="s">
        <v>77</v>
      </c>
      <c r="C43" s="35" t="s">
        <v>25</v>
      </c>
      <c r="D43" s="36">
        <v>2220</v>
      </c>
      <c r="E43" s="37"/>
      <c r="F43" s="38">
        <f t="shared" si="0"/>
        <v>0</v>
      </c>
    </row>
    <row r="44" spans="1:6" x14ac:dyDescent="0.25">
      <c r="A44" s="33" t="s">
        <v>78</v>
      </c>
      <c r="B44" s="34" t="s">
        <v>79</v>
      </c>
      <c r="C44" s="35" t="s">
        <v>25</v>
      </c>
      <c r="D44" s="36">
        <v>117</v>
      </c>
      <c r="E44" s="37"/>
      <c r="F44" s="38">
        <f t="shared" si="0"/>
        <v>0</v>
      </c>
    </row>
    <row r="45" spans="1:6" x14ac:dyDescent="0.25">
      <c r="A45" s="39">
        <v>4</v>
      </c>
      <c r="B45" s="31" t="s">
        <v>80</v>
      </c>
      <c r="C45" s="35"/>
      <c r="D45" s="36"/>
      <c r="E45" s="37"/>
      <c r="F45" s="38" t="str">
        <f t="shared" si="0"/>
        <v/>
      </c>
    </row>
    <row r="46" spans="1:6" ht="30" x14ac:dyDescent="0.25">
      <c r="A46" s="33" t="s">
        <v>15</v>
      </c>
      <c r="B46" s="34" t="s">
        <v>81</v>
      </c>
      <c r="C46" s="35" t="s">
        <v>17</v>
      </c>
      <c r="D46" s="36">
        <v>3910</v>
      </c>
      <c r="E46" s="37"/>
      <c r="F46" s="38">
        <f t="shared" si="0"/>
        <v>0</v>
      </c>
    </row>
    <row r="47" spans="1:6" ht="30" x14ac:dyDescent="0.25">
      <c r="A47" s="33" t="s">
        <v>19</v>
      </c>
      <c r="B47" s="34" t="s">
        <v>82</v>
      </c>
      <c r="C47" s="35" t="s">
        <v>17</v>
      </c>
      <c r="D47" s="36">
        <v>1560</v>
      </c>
      <c r="E47" s="37"/>
      <c r="F47" s="38">
        <f t="shared" si="0"/>
        <v>0</v>
      </c>
    </row>
    <row r="48" spans="1:6" x14ac:dyDescent="0.25">
      <c r="A48" s="33" t="s">
        <v>30</v>
      </c>
      <c r="B48" s="34" t="s">
        <v>83</v>
      </c>
      <c r="C48" s="35" t="s">
        <v>12</v>
      </c>
      <c r="D48" s="36">
        <v>1</v>
      </c>
      <c r="E48" s="37"/>
      <c r="F48" s="38">
        <f t="shared" si="0"/>
        <v>0</v>
      </c>
    </row>
    <row r="49" spans="1:6" x14ac:dyDescent="0.25">
      <c r="A49" s="39">
        <v>5</v>
      </c>
      <c r="B49" s="31" t="s">
        <v>84</v>
      </c>
      <c r="C49" s="35"/>
      <c r="D49" s="36"/>
      <c r="E49" s="37"/>
      <c r="F49" s="38" t="str">
        <f t="shared" ref="F49:F54" si="1">IF(D49="","",ROUND(D49*E49,2))</f>
        <v/>
      </c>
    </row>
    <row r="50" spans="1:6" ht="30" x14ac:dyDescent="0.25">
      <c r="A50" s="33" t="s">
        <v>23</v>
      </c>
      <c r="B50" s="34" t="s">
        <v>85</v>
      </c>
      <c r="C50" s="35" t="s">
        <v>12</v>
      </c>
      <c r="D50" s="36">
        <v>1</v>
      </c>
      <c r="E50" s="37"/>
      <c r="F50" s="38">
        <f t="shared" si="1"/>
        <v>0</v>
      </c>
    </row>
    <row r="51" spans="1:6" x14ac:dyDescent="0.25">
      <c r="A51" s="33" t="s">
        <v>32</v>
      </c>
      <c r="B51" s="34" t="s">
        <v>86</v>
      </c>
      <c r="C51" s="35" t="s">
        <v>25</v>
      </c>
      <c r="D51" s="36">
        <v>50</v>
      </c>
      <c r="E51" s="37"/>
      <c r="F51" s="38">
        <f t="shared" si="1"/>
        <v>0</v>
      </c>
    </row>
    <row r="52" spans="1:6" x14ac:dyDescent="0.25">
      <c r="A52" s="33" t="s">
        <v>87</v>
      </c>
      <c r="B52" s="34" t="s">
        <v>88</v>
      </c>
      <c r="C52" s="35" t="s">
        <v>25</v>
      </c>
      <c r="D52" s="36">
        <v>30</v>
      </c>
      <c r="E52" s="37"/>
      <c r="F52" s="38">
        <f t="shared" si="1"/>
        <v>0</v>
      </c>
    </row>
    <row r="53" spans="1:6" x14ac:dyDescent="0.25">
      <c r="A53" s="33" t="s">
        <v>87</v>
      </c>
      <c r="B53" s="34" t="s">
        <v>89</v>
      </c>
      <c r="C53" s="35" t="s">
        <v>25</v>
      </c>
      <c r="D53" s="36">
        <v>50</v>
      </c>
      <c r="E53" s="37"/>
      <c r="F53" s="38">
        <f t="shared" si="1"/>
        <v>0</v>
      </c>
    </row>
    <row r="54" spans="1:6" x14ac:dyDescent="0.25">
      <c r="A54" s="33" t="s">
        <v>90</v>
      </c>
      <c r="B54" s="34" t="s">
        <v>91</v>
      </c>
      <c r="C54" s="35" t="s">
        <v>25</v>
      </c>
      <c r="D54" s="36">
        <v>30</v>
      </c>
      <c r="E54" s="37"/>
      <c r="F54" s="38">
        <f t="shared" si="1"/>
        <v>0</v>
      </c>
    </row>
    <row r="55" spans="1:6" x14ac:dyDescent="0.25">
      <c r="A55" s="39">
        <v>5</v>
      </c>
      <c r="B55" s="31" t="s">
        <v>31</v>
      </c>
      <c r="C55" s="35"/>
      <c r="D55" s="36"/>
      <c r="E55" s="37"/>
      <c r="F55" s="38" t="str">
        <f t="shared" si="0"/>
        <v/>
      </c>
    </row>
    <row r="56" spans="1:6" ht="30" x14ac:dyDescent="0.25">
      <c r="A56" s="48" t="s">
        <v>92</v>
      </c>
      <c r="B56" s="49" t="s">
        <v>93</v>
      </c>
      <c r="C56" s="46" t="s">
        <v>12</v>
      </c>
      <c r="D56" s="47">
        <v>1</v>
      </c>
      <c r="E56" s="37"/>
      <c r="F56" s="38">
        <f t="shared" si="0"/>
        <v>0</v>
      </c>
    </row>
    <row r="57" spans="1:6" ht="15.75" thickBot="1" x14ac:dyDescent="0.3">
      <c r="A57" s="40"/>
      <c r="B57" s="41"/>
      <c r="C57" s="42"/>
      <c r="D57" s="43"/>
      <c r="E57" s="44"/>
      <c r="F57" s="38" t="str">
        <f t="shared" si="0"/>
        <v/>
      </c>
    </row>
    <row r="58" spans="1:6" ht="16.5" thickTop="1" thickBot="1" x14ac:dyDescent="0.3">
      <c r="F58" s="45">
        <f>SUM(F16:F57)</f>
        <v>0</v>
      </c>
    </row>
    <row r="59" spans="1:6" ht="15.75" thickTop="1" x14ac:dyDescent="0.25"/>
  </sheetData>
  <mergeCells count="8">
    <mergeCell ref="B3:B4"/>
    <mergeCell ref="D8:F8"/>
    <mergeCell ref="A7:F7"/>
    <mergeCell ref="A5:F5"/>
    <mergeCell ref="B10:F10"/>
    <mergeCell ref="B13:F13"/>
    <mergeCell ref="B12:F12"/>
    <mergeCell ref="B11:F11"/>
  </mergeCells>
  <pageMargins left="0.7" right="0.7" top="0.75" bottom="0.75" header="0.3" footer="0.3"/>
  <pageSetup paperSize="9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Folha1</vt:lpstr>
      <vt:lpstr>Folha1!Área_de_Impressão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Madalena Salgueiro</dc:creator>
  <cp:lastModifiedBy>Nuno Brás</cp:lastModifiedBy>
  <cp:lastPrinted>2022-10-17T08:24:22Z</cp:lastPrinted>
  <dcterms:created xsi:type="dcterms:W3CDTF">2021-02-15T16:29:56Z</dcterms:created>
  <dcterms:modified xsi:type="dcterms:W3CDTF">2022-11-08T11:06:55Z</dcterms:modified>
</cp:coreProperties>
</file>